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Nabava nezdravstveni\JN Katja 2024\Vzdrževanje sterilizatorjev - ponovitev sklop 1 - OP\OBJAVA\"/>
    </mc:Choice>
  </mc:AlternateContent>
  <xr:revisionPtr revIDLastSave="0" documentId="13_ncr:1_{74037EE8-D45D-4272-92AA-71DC8861FBB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dsklop 1 - PV" sheetId="1" r:id="rId1"/>
    <sheet name="Podsklop 2 - KV" sheetId="2" r:id="rId2"/>
  </sheets>
  <definedNames>
    <definedName name="_xlnm.Print_Titles" localSheetId="0">'Podsklop 1 - PV'!$21:$21</definedName>
  </definedNames>
  <calcPr calcId="181029"/>
</workbook>
</file>

<file path=xl/calcChain.xml><?xml version="1.0" encoding="utf-8"?>
<calcChain xmlns="http://schemas.openxmlformats.org/spreadsheetml/2006/main">
  <c r="K14" i="1" l="1"/>
  <c r="K13" i="1"/>
  <c r="L13" i="1"/>
  <c r="K35" i="2"/>
  <c r="L43" i="1" s="1"/>
  <c r="K34" i="2"/>
  <c r="L42" i="1" s="1"/>
  <c r="K33" i="2"/>
  <c r="L41" i="1" s="1"/>
  <c r="K32" i="2"/>
  <c r="L40" i="1" s="1"/>
  <c r="K31" i="2"/>
  <c r="L39" i="1" s="1"/>
  <c r="K30" i="2"/>
  <c r="L38" i="1" s="1"/>
  <c r="K29" i="2"/>
  <c r="K28" i="2"/>
  <c r="L36" i="1" s="1"/>
  <c r="K27" i="2"/>
  <c r="L35" i="1" s="1"/>
  <c r="K26" i="2"/>
  <c r="L34" i="1" s="1"/>
  <c r="K25" i="2"/>
  <c r="L33" i="1" s="1"/>
  <c r="K24" i="2"/>
  <c r="L32" i="1" s="1"/>
  <c r="K23" i="2"/>
  <c r="L31" i="1" s="1"/>
  <c r="K22" i="2"/>
  <c r="L30" i="1" s="1"/>
  <c r="K21" i="2"/>
  <c r="L29" i="1" s="1"/>
  <c r="K20" i="2"/>
  <c r="L28" i="1" s="1"/>
  <c r="K19" i="2"/>
  <c r="L27" i="1" s="1"/>
  <c r="K18" i="2"/>
  <c r="K17" i="2"/>
  <c r="L25" i="1" s="1"/>
  <c r="K15" i="2"/>
  <c r="L23" i="1" s="1"/>
  <c r="K14" i="2"/>
  <c r="L37" i="1"/>
  <c r="K36" i="2" l="1"/>
  <c r="K37" i="2" s="1"/>
  <c r="K38" i="2" s="1"/>
  <c r="K15" i="1"/>
  <c r="K16" i="1" s="1"/>
  <c r="K17" i="1" s="1"/>
  <c r="L14" i="1"/>
  <c r="L26" i="1"/>
  <c r="L22" i="1"/>
</calcChain>
</file>

<file path=xl/sharedStrings.xml><?xml version="1.0" encoding="utf-8"?>
<sst xmlns="http://schemas.openxmlformats.org/spreadsheetml/2006/main" count="112" uniqueCount="74">
  <si>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</si>
  <si>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</si>
  <si>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</si>
  <si>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</si>
  <si>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</si>
  <si>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</si>
  <si>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</si>
  <si>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</si>
  <si>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</si>
  <si>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</si>
  <si>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</si>
  <si>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</si>
  <si>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</si>
  <si>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</si>
  <si>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</si>
  <si>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</si>
  <si>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</si>
  <si>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</si>
  <si>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</si>
  <si>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</si>
  <si>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</si>
  <si>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</si>
  <si>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</si>
  <si>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</si>
  <si>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</si>
  <si>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</si>
  <si>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</si>
  <si>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</si>
  <si>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</si>
  <si>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</si>
  <si>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</si>
  <si>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</si>
  <si>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Cena prihoda servisnega tehnika na lokacijo naročnika. V ceno so všteti potni stroški (kilometrina), dnevnica, stroški servisnega tehnika na poti ter drugi stroški</t>
  </si>
  <si>
    <t>kos</t>
  </si>
  <si>
    <t>Opomba:</t>
  </si>
  <si>
    <t>Žig in podpis ponudnika:</t>
  </si>
  <si>
    <t>VZDRŽEVANJE STERILIZATORJEV STIEFENHOFER</t>
  </si>
  <si>
    <t>Baterija 12V 7,2 AH</t>
  </si>
  <si>
    <t>Filter bakteriološki Pall kratki</t>
  </si>
  <si>
    <t>JUMO zašcita temperaturna Stiefenhofer KS 3.3.6-1ED</t>
  </si>
  <si>
    <t>Rezervni deli</t>
  </si>
  <si>
    <t>Kaseta s trakom violet (ERC 09)</t>
  </si>
  <si>
    <t>Odvajalec kondenzata BPT 13SX 1/2"</t>
  </si>
  <si>
    <t>Odvajalec kondenzata BPT13AX 1/2", kotni</t>
  </si>
  <si>
    <t>Papirna rolica Stiefenhofer 55mm</t>
  </si>
  <si>
    <t>cm</t>
  </si>
  <si>
    <t>kpl</t>
  </si>
  <si>
    <t>Tesnilo silikonsko premera 19 mm</t>
  </si>
  <si>
    <t>Ventil elektromagnetni 220V AC 3/8"</t>
  </si>
  <si>
    <t>Ventil elektromagnetni 24 V DC 1/2"</t>
  </si>
  <si>
    <t>Ventil elektromagnetni 24V AC 3/8" 135</t>
  </si>
  <si>
    <t>Ventil elektromagnetni 24V DC 3/4" vodni</t>
  </si>
  <si>
    <t>Ventil nepovratni 3/4"</t>
  </si>
  <si>
    <t>Ventil pnevmatski 2002-A2-25 1" Bürkert kratki</t>
  </si>
  <si>
    <t>Ventil pnevmatski kotni 1" DN 25</t>
  </si>
  <si>
    <t>Ventil pnevmatski kotni 1/2" DN 15</t>
  </si>
  <si>
    <t>Ventil pnevmatski kotni 2" DN 50 7050/050V702021-H</t>
  </si>
  <si>
    <t>Ventil pnevmatski kotni 3/4" DN 20</t>
  </si>
  <si>
    <t>Potrošni material (maziva, tesnila, …)</t>
  </si>
  <si>
    <t>PREVENTIVNO VDRŽEVANJE</t>
  </si>
  <si>
    <t>Mesečni servis - preventivno vzdrževanje sterilizatorja  - posteljni sterilizator STIEFENHOFER, tip. 6.111090 - inventarna številka 82988, lociran v centralni sterilizaciji. Obsega mesečne servise, delo serviserja, prihode in odhode servisnih tehnikov, zamenjava silikonskih tesnil, kasete s trakom, manjši potrošni material, odvajalce kondenzata, elektromagnetne ventile, stikalo vrat, filtre, ipd.</t>
  </si>
  <si>
    <t>Mesečni servis - preventivno vzdrževanje sterilizatorja  - parni sterilizator STIEFENHOFER, tip. KS 3.3.6-1ED - inventarna številka 82988, lociran na oddelku za očesne bolezni. Obsega mesečne servise, delo serviserja, prihode in odhode servisnih tehnikov, zamenjava silikonskih tesnil, kasete s trakom, manjši potrošni material, odvajalce kondenzata, elektromagnetne ventile, stikalo vrat, filtre, ipd.</t>
  </si>
  <si>
    <t>A.</t>
  </si>
  <si>
    <t>B.</t>
  </si>
  <si>
    <t>KOREKTIVNO VZDRŽEVANJE</t>
  </si>
  <si>
    <t>DDV</t>
  </si>
  <si>
    <t>PREVENTIVNO VZDRŽEVANJE</t>
  </si>
  <si>
    <t>SKUPAJ KOREKTIVNO VZDRŽEVANJE V EUR BREZ DDV</t>
  </si>
  <si>
    <t>SKUPAJ KOREKTIVNO VZDRŽEVANJE V EUR Z DDV</t>
  </si>
  <si>
    <t>SKUPAJ PREVENTIVNO VZDRŽEVANJEV EUR BREZ DDV</t>
  </si>
  <si>
    <t>SKUPAJ PREVENTIVNO VZDRŽEVANJE V EUR Z DDV</t>
  </si>
  <si>
    <t>PREDRAČUN</t>
  </si>
  <si>
    <t xml:space="preserve">PREDRAČUN </t>
  </si>
  <si>
    <r>
      <rPr>
        <sz val="10"/>
        <color theme="1"/>
        <rFont val="Calibri"/>
        <family val="2"/>
        <charset val="238"/>
      </rPr>
      <t>•</t>
    </r>
    <r>
      <rPr>
        <sz val="10"/>
        <color theme="1"/>
        <rFont val="Arial"/>
        <family val="2"/>
        <charset val="238"/>
      </rPr>
      <t xml:space="preserve"> Količine, ki jih je naročnik navedel v obrazcu predračuna OBR-2, so okvirne in jih izračunal na osnovi servisnih storitev v obdobju 2021-2024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</si>
</sst>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/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4" fontId="1" fillId="3" borderId="5" xfId="0" applyNumberFormat="1" applyFont="1" applyFill="1" applyBorder="1" applyAlignment="1" applyProtection="1">
      <alignment horizontal="center" vertical="center"/>
      <protection locked="0"/>
    </xf>
    <xf numFmtId="4" fontId="1" fillId="3" borderId="5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4" fontId="1" fillId="4" borderId="1" xfId="0" applyNumberFormat="1" applyFont="1" applyFill="1" applyBorder="1" applyAlignment="1" applyProtection="1">
      <alignment horizontal="center" vertical="center"/>
      <protection locked="0"/>
    </xf>
    <xf numFmtId="4" fontId="1" fillId="5" borderId="6" xfId="0" applyNumberFormat="1" applyFont="1" applyFill="1" applyBorder="1" applyAlignment="1" applyProtection="1">
      <alignment horizontal="center" vertical="center"/>
      <protection locked="0"/>
    </xf>
    <xf numFmtId="4" fontId="1" fillId="3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14" fontId="4" fillId="0" borderId="7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zoomScaleNormal="100" workbookViewId="0">
      <selection activeCell="A2" sqref="A2:D2"/>
    </sheetView>
  </sheetViews>
  <sheetFormatPr defaultRowHeight="12.75" x14ac:dyDescent="0.2"/>
  <cols>
    <col min="1" max="1" width="4.140625" style="1" customWidth="1"/>
    <col min="2" max="2" width="7.5703125" style="1" customWidth="1"/>
    <col min="3" max="3" width="8.140625" style="1" customWidth="1"/>
    <col min="4" max="4" width="4" style="1" customWidth="1"/>
    <col min="5" max="5" width="11.85546875" style="1" customWidth="1"/>
    <col min="6" max="6" width="1" style="1" customWidth="1"/>
    <col min="7" max="7" width="6.5703125" style="1" customWidth="1"/>
    <col min="8" max="8" width="8.5703125" style="1" customWidth="1"/>
    <col min="9" max="9" width="13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1" spans="1:12" x14ac:dyDescent="0.2">
      <c r="A1" s="38" t="s">
        <v>7</v>
      </c>
      <c r="B1" s="38"/>
      <c r="C1" s="38"/>
      <c r="D1" s="39"/>
      <c r="E1" s="39"/>
      <c r="F1" s="39"/>
      <c r="G1" s="38"/>
      <c r="H1" s="38" t="s">
        <v>8</v>
      </c>
      <c r="I1" s="38"/>
      <c r="J1" s="44"/>
      <c r="K1" s="44"/>
    </row>
    <row r="2" spans="1:12" ht="20.25" customHeight="1" x14ac:dyDescent="0.2">
      <c r="A2" s="44"/>
      <c r="B2" s="44"/>
      <c r="C2" s="44"/>
      <c r="D2" s="44"/>
      <c r="E2" s="39"/>
      <c r="F2" s="39"/>
      <c r="G2" s="39"/>
      <c r="H2" s="39" t="s">
        <v>9</v>
      </c>
      <c r="I2" s="45"/>
      <c r="J2" s="45"/>
      <c r="K2" s="39"/>
    </row>
    <row r="3" spans="1:12" ht="20.25" customHeight="1" x14ac:dyDescent="0.2">
      <c r="A3" s="46"/>
      <c r="B3" s="46"/>
      <c r="C3" s="46"/>
      <c r="D3" s="46"/>
      <c r="E3" s="39"/>
      <c r="F3" s="39"/>
      <c r="G3" s="39"/>
      <c r="H3" s="39"/>
      <c r="I3" s="39"/>
      <c r="J3" s="39"/>
      <c r="K3" s="39"/>
    </row>
    <row r="4" spans="1:12" ht="20.25" customHeight="1" x14ac:dyDescent="0.2">
      <c r="A4" s="47"/>
      <c r="B4" s="47"/>
      <c r="C4" s="47"/>
      <c r="D4" s="47"/>
      <c r="E4" s="39"/>
      <c r="F4" s="39"/>
      <c r="G4" s="39"/>
      <c r="H4" s="39"/>
      <c r="I4" s="39"/>
      <c r="J4" s="39"/>
      <c r="K4" s="39"/>
    </row>
    <row r="7" spans="1:12" ht="18" x14ac:dyDescent="0.2">
      <c r="A7" s="51" t="s">
        <v>71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2" ht="18" x14ac:dyDescent="0.2">
      <c r="A8" s="51" t="s">
        <v>36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2" ht="18" x14ac:dyDescent="0.2">
      <c r="A9" s="30"/>
      <c r="B9" s="30"/>
      <c r="C9" s="30"/>
      <c r="D9" s="30"/>
      <c r="E9" s="51" t="s">
        <v>66</v>
      </c>
      <c r="F9" s="52"/>
      <c r="G9" s="52"/>
      <c r="H9" s="52"/>
      <c r="I9" s="52"/>
      <c r="J9" s="30"/>
      <c r="K9" s="30"/>
    </row>
    <row r="10" spans="1:12" ht="18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2" ht="25.5" customHeight="1" x14ac:dyDescent="0.2">
      <c r="A11" s="33" t="s">
        <v>62</v>
      </c>
      <c r="B11" s="59" t="s">
        <v>59</v>
      </c>
      <c r="C11" s="59"/>
      <c r="D11" s="59"/>
      <c r="E11" s="59"/>
      <c r="F11" s="59"/>
      <c r="G11" s="59"/>
      <c r="H11" s="59"/>
      <c r="I11" s="59"/>
      <c r="J11" s="59"/>
      <c r="K11" s="60"/>
    </row>
    <row r="12" spans="1:12" ht="25.5" x14ac:dyDescent="0.2">
      <c r="A12" s="2" t="s">
        <v>0</v>
      </c>
      <c r="B12" s="48" t="s">
        <v>1</v>
      </c>
      <c r="C12" s="49"/>
      <c r="D12" s="49"/>
      <c r="E12" s="49"/>
      <c r="F12" s="50"/>
      <c r="G12" s="3" t="s">
        <v>2</v>
      </c>
      <c r="H12" s="3" t="s">
        <v>3</v>
      </c>
      <c r="I12" s="4" t="s">
        <v>4</v>
      </c>
      <c r="J12" s="4" t="s">
        <v>5</v>
      </c>
      <c r="K12" s="4" t="s">
        <v>6</v>
      </c>
    </row>
    <row r="13" spans="1:12" ht="166.5" customHeight="1" x14ac:dyDescent="0.2">
      <c r="A13" s="5" t="s">
        <v>10</v>
      </c>
      <c r="B13" s="56" t="s">
        <v>60</v>
      </c>
      <c r="C13" s="57"/>
      <c r="D13" s="57"/>
      <c r="E13" s="57"/>
      <c r="F13" s="58"/>
      <c r="G13" s="6" t="s">
        <v>46</v>
      </c>
      <c r="H13" s="7">
        <v>36</v>
      </c>
      <c r="I13" s="18">
        <v>0</v>
      </c>
      <c r="J13" s="18">
        <v>22</v>
      </c>
      <c r="K13" s="8">
        <f>H13*I13</f>
        <v>0</v>
      </c>
      <c r="L13" s="1">
        <f>K13*J13/100</f>
        <v>0</v>
      </c>
    </row>
    <row r="14" spans="1:12" ht="162" customHeight="1" x14ac:dyDescent="0.2">
      <c r="A14" s="5" t="s">
        <v>14</v>
      </c>
      <c r="B14" s="56" t="s">
        <v>61</v>
      </c>
      <c r="C14" s="57"/>
      <c r="D14" s="57"/>
      <c r="E14" s="57"/>
      <c r="F14" s="58"/>
      <c r="G14" s="6" t="s">
        <v>46</v>
      </c>
      <c r="H14" s="7">
        <v>36</v>
      </c>
      <c r="I14" s="18">
        <v>0</v>
      </c>
      <c r="J14" s="18">
        <v>22</v>
      </c>
      <c r="K14" s="8">
        <f>H14*I14</f>
        <v>0</v>
      </c>
      <c r="L14" s="1">
        <f>K14*J14/100</f>
        <v>0</v>
      </c>
    </row>
    <row r="15" spans="1:12" ht="32.25" customHeight="1" x14ac:dyDescent="0.2">
      <c r="A15" s="33" t="s">
        <v>62</v>
      </c>
      <c r="B15" s="53" t="s">
        <v>69</v>
      </c>
      <c r="C15" s="54"/>
      <c r="D15" s="54"/>
      <c r="E15" s="54"/>
      <c r="F15" s="55"/>
      <c r="G15" s="3"/>
      <c r="H15" s="3"/>
      <c r="I15" s="4"/>
      <c r="J15" s="4"/>
      <c r="K15" s="32">
        <f>SUM(K13:K14)</f>
        <v>0</v>
      </c>
    </row>
    <row r="16" spans="1:12" ht="21" customHeight="1" x14ac:dyDescent="0.2">
      <c r="A16" s="33"/>
      <c r="B16" s="53" t="s">
        <v>65</v>
      </c>
      <c r="C16" s="54"/>
      <c r="D16" s="54"/>
      <c r="E16" s="54"/>
      <c r="F16" s="55"/>
      <c r="G16" s="3"/>
      <c r="H16" s="3"/>
      <c r="I16" s="4"/>
      <c r="J16" s="4"/>
      <c r="K16" s="32">
        <f>K15*0.22</f>
        <v>0</v>
      </c>
    </row>
    <row r="17" spans="1:12" ht="39.75" customHeight="1" x14ac:dyDescent="0.2">
      <c r="A17" s="33"/>
      <c r="B17" s="53" t="s">
        <v>70</v>
      </c>
      <c r="C17" s="54"/>
      <c r="D17" s="54"/>
      <c r="E17" s="54"/>
      <c r="F17" s="55"/>
      <c r="G17" s="3"/>
      <c r="H17" s="3"/>
      <c r="I17" s="4"/>
      <c r="J17" s="4"/>
      <c r="K17" s="32">
        <f>SUM(K15+K16)</f>
        <v>0</v>
      </c>
    </row>
    <row r="18" spans="1:12" ht="18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2" ht="25.5" customHeight="1" x14ac:dyDescent="0.2">
      <c r="I19" s="1" t="s">
        <v>35</v>
      </c>
    </row>
    <row r="21" spans="1:12" x14ac:dyDescent="0.2">
      <c r="I21" s="17"/>
      <c r="J21" s="17"/>
      <c r="K21" s="17"/>
    </row>
    <row r="22" spans="1:12" ht="15" customHeight="1" x14ac:dyDescent="0.2">
      <c r="L22" s="1">
        <f>'Podsklop 2 - KV'!K14*'Podsklop 2 - KV'!J14/100</f>
        <v>0</v>
      </c>
    </row>
    <row r="23" spans="1:12" ht="54" customHeight="1" x14ac:dyDescent="0.2">
      <c r="L23" s="1">
        <f>'Podsklop 2 - KV'!K15*'Podsklop 2 - KV'!J15/100</f>
        <v>0</v>
      </c>
    </row>
    <row r="24" spans="1:12" ht="25.5" customHeight="1" x14ac:dyDescent="0.2"/>
    <row r="25" spans="1:12" ht="15" customHeight="1" x14ac:dyDescent="0.2">
      <c r="L25" s="1">
        <f>'Podsklop 2 - KV'!K17*'Podsklop 2 - KV'!J17/100</f>
        <v>0</v>
      </c>
    </row>
    <row r="26" spans="1:12" ht="15" customHeight="1" x14ac:dyDescent="0.2">
      <c r="L26" s="1">
        <f>'Podsklop 2 - KV'!K18*'Podsklop 2 - KV'!J18/100</f>
        <v>0</v>
      </c>
    </row>
    <row r="27" spans="1:12" ht="25.5" customHeight="1" x14ac:dyDescent="0.2">
      <c r="L27" s="1">
        <f>'Podsklop 2 - KV'!K19*'Podsklop 2 - KV'!J19/100</f>
        <v>0</v>
      </c>
    </row>
    <row r="28" spans="1:12" ht="15" customHeight="1" x14ac:dyDescent="0.2">
      <c r="L28" s="1">
        <f>'Podsklop 2 - KV'!K20*'Podsklop 2 - KV'!J20/100</f>
        <v>0</v>
      </c>
    </row>
    <row r="29" spans="1:12" ht="14.25" customHeight="1" x14ac:dyDescent="0.2">
      <c r="L29" s="1">
        <f>'Podsklop 2 - KV'!K21*'Podsklop 2 - KV'!J21/100</f>
        <v>0</v>
      </c>
    </row>
    <row r="30" spans="1:12" ht="15" customHeight="1" x14ac:dyDescent="0.2">
      <c r="L30" s="1">
        <f>'Podsklop 2 - KV'!K22*'Podsklop 2 - KV'!J22/100</f>
        <v>0</v>
      </c>
    </row>
    <row r="31" spans="1:12" ht="15" customHeight="1" x14ac:dyDescent="0.2">
      <c r="L31" s="1">
        <f>'Podsklop 2 - KV'!K23*'Podsklop 2 - KV'!J23/100</f>
        <v>0</v>
      </c>
    </row>
    <row r="32" spans="1:12" ht="15" customHeight="1" x14ac:dyDescent="0.2">
      <c r="L32" s="1">
        <f>'Podsklop 2 - KV'!K24*'Podsklop 2 - KV'!J24/100</f>
        <v>0</v>
      </c>
    </row>
    <row r="33" spans="12:12" ht="15" customHeight="1" x14ac:dyDescent="0.2">
      <c r="L33" s="1">
        <f>'Podsklop 2 - KV'!K25*'Podsklop 2 - KV'!J25/100</f>
        <v>0</v>
      </c>
    </row>
    <row r="34" spans="12:12" ht="15" customHeight="1" x14ac:dyDescent="0.2">
      <c r="L34" s="1">
        <f>'Podsklop 2 - KV'!K26*'Podsklop 2 - KV'!J26/100</f>
        <v>0</v>
      </c>
    </row>
    <row r="35" spans="12:12" ht="15" customHeight="1" x14ac:dyDescent="0.2">
      <c r="L35" s="1">
        <f>'Podsklop 2 - KV'!K27*'Podsklop 2 - KV'!J27/100</f>
        <v>0</v>
      </c>
    </row>
    <row r="36" spans="12:12" ht="15" customHeight="1" x14ac:dyDescent="0.2">
      <c r="L36" s="1">
        <f>'Podsklop 2 - KV'!K28*'Podsklop 2 - KV'!J28/100</f>
        <v>0</v>
      </c>
    </row>
    <row r="37" spans="12:12" ht="15" customHeight="1" x14ac:dyDescent="0.2">
      <c r="L37" s="1">
        <f>'Podsklop 2 - KV'!K29*'Podsklop 2 - KV'!J29/100</f>
        <v>0</v>
      </c>
    </row>
    <row r="38" spans="12:12" ht="15" customHeight="1" x14ac:dyDescent="0.2">
      <c r="L38" s="1">
        <f>'Podsklop 2 - KV'!K30*'Podsklop 2 - KV'!J30/100</f>
        <v>0</v>
      </c>
    </row>
    <row r="39" spans="12:12" ht="15" customHeight="1" x14ac:dyDescent="0.2">
      <c r="L39" s="1">
        <f>'Podsklop 2 - KV'!K31*'Podsklop 2 - KV'!J31/100</f>
        <v>0</v>
      </c>
    </row>
    <row r="40" spans="12:12" ht="15" customHeight="1" x14ac:dyDescent="0.2">
      <c r="L40" s="1">
        <f>'Podsklop 2 - KV'!K32*'Podsklop 2 - KV'!J32/100</f>
        <v>0</v>
      </c>
    </row>
    <row r="41" spans="12:12" ht="25.5" customHeight="1" x14ac:dyDescent="0.2">
      <c r="L41" s="1">
        <f>'Podsklop 2 - KV'!K33*'Podsklop 2 - KV'!J33/100</f>
        <v>0</v>
      </c>
    </row>
    <row r="42" spans="12:12" ht="15" customHeight="1" x14ac:dyDescent="0.2">
      <c r="L42" s="1">
        <f>'Podsklop 2 - KV'!K34*'Podsklop 2 - KV'!J34/100</f>
        <v>0</v>
      </c>
    </row>
    <row r="43" spans="12:12" ht="15" customHeight="1" x14ac:dyDescent="0.2">
      <c r="L43" s="1">
        <f>'Podsklop 2 - KV'!K35*'Podsklop 2 - KV'!J35/100</f>
        <v>0</v>
      </c>
    </row>
    <row r="47" spans="12:12" ht="15" customHeight="1" x14ac:dyDescent="0.2"/>
    <row r="50" ht="25.5" customHeight="1" x14ac:dyDescent="0.2"/>
  </sheetData>
  <sheetProtection selectLockedCells="1"/>
  <mergeCells count="15">
    <mergeCell ref="B12:F12"/>
    <mergeCell ref="E9:I9"/>
    <mergeCell ref="A7:K7"/>
    <mergeCell ref="B16:F16"/>
    <mergeCell ref="B17:F17"/>
    <mergeCell ref="B14:F14"/>
    <mergeCell ref="B11:K11"/>
    <mergeCell ref="B15:F15"/>
    <mergeCell ref="B13:F13"/>
    <mergeCell ref="A8:K8"/>
    <mergeCell ref="J1:K1"/>
    <mergeCell ref="I2:J2"/>
    <mergeCell ref="A2:D2"/>
    <mergeCell ref="A3:D3"/>
    <mergeCell ref="A4:D4"/>
  </mergeCells>
  <pageMargins left="0.70866141732283472" right="0.70866141732283472" top="0.94488188976377963" bottom="0.94488188976377963" header="0.51181102362204722" footer="0.51181102362204722"/>
  <pageSetup paperSize="9" orientation="portrait" horizontalDpi="1200" verticalDpi="1200" r:id="rId1"/>
  <headerFooter>
    <oddHeader>&amp;R&amp;"Arial,Krepko"&amp;12OBR-2</oddHeader>
    <oddFooter xml:space="preserve">&amp;L&amp;"Arial,Poševno"&amp;10UKC Maribor&amp;C&amp;P/&amp;N&amp;R&amp;"Arial,Poševno"&amp;10Vzdrževanje sterilizatorjev Stiefenhofer - ponovitev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zoomScaleNormal="100" workbookViewId="0">
      <selection activeCell="A2" sqref="A2:D2"/>
    </sheetView>
  </sheetViews>
  <sheetFormatPr defaultRowHeight="15" x14ac:dyDescent="0.25"/>
  <cols>
    <col min="1" max="1" width="3.42578125" customWidth="1"/>
    <col min="2" max="2" width="7.140625" customWidth="1"/>
    <col min="3" max="3" width="5.85546875" customWidth="1"/>
    <col min="4" max="4" width="5.5703125" customWidth="1"/>
    <col min="5" max="5" width="12.42578125" customWidth="1"/>
    <col min="6" max="6" width="0.42578125" customWidth="1"/>
  </cols>
  <sheetData>
    <row r="1" spans="1:12" x14ac:dyDescent="0.25">
      <c r="A1" s="38" t="s">
        <v>7</v>
      </c>
      <c r="B1" s="38"/>
      <c r="C1" s="38"/>
      <c r="D1" s="39"/>
      <c r="E1" s="39"/>
      <c r="F1" s="39"/>
      <c r="G1" s="38"/>
      <c r="H1" s="38" t="s">
        <v>8</v>
      </c>
      <c r="I1" s="38"/>
      <c r="J1" s="44"/>
      <c r="K1" s="44"/>
      <c r="L1" s="1"/>
    </row>
    <row r="2" spans="1:12" x14ac:dyDescent="0.25">
      <c r="A2" s="44"/>
      <c r="B2" s="44"/>
      <c r="C2" s="44"/>
      <c r="D2" s="44"/>
      <c r="E2" s="39"/>
      <c r="F2" s="39"/>
      <c r="G2" s="39"/>
      <c r="H2" s="39" t="s">
        <v>9</v>
      </c>
      <c r="I2" s="45"/>
      <c r="J2" s="45"/>
      <c r="K2" s="39"/>
      <c r="L2" s="1"/>
    </row>
    <row r="3" spans="1:12" x14ac:dyDescent="0.25">
      <c r="A3" s="46"/>
      <c r="B3" s="46"/>
      <c r="C3" s="46"/>
      <c r="D3" s="46"/>
      <c r="E3" s="39"/>
      <c r="F3" s="39"/>
      <c r="G3" s="39"/>
      <c r="H3" s="39"/>
      <c r="I3" s="39"/>
      <c r="J3" s="39"/>
      <c r="K3" s="39"/>
      <c r="L3" s="1"/>
    </row>
    <row r="4" spans="1:12" x14ac:dyDescent="0.25">
      <c r="A4" s="47"/>
      <c r="B4" s="47"/>
      <c r="C4" s="47"/>
      <c r="D4" s="47"/>
      <c r="E4" s="39"/>
      <c r="F4" s="39"/>
      <c r="G4" s="39"/>
      <c r="H4" s="39"/>
      <c r="I4" s="39"/>
      <c r="J4" s="39"/>
      <c r="K4" s="40"/>
    </row>
    <row r="5" spans="1:12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40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8" spans="1:12" ht="18" x14ac:dyDescent="0.25">
      <c r="A8" s="51" t="s">
        <v>72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2" ht="18" x14ac:dyDescent="0.25">
      <c r="A9" s="51" t="s">
        <v>36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2" ht="18" x14ac:dyDescent="0.25">
      <c r="A10" s="30"/>
      <c r="B10" s="30"/>
      <c r="C10" s="30"/>
      <c r="D10" s="30"/>
      <c r="E10" s="51" t="s">
        <v>64</v>
      </c>
      <c r="F10" s="52"/>
      <c r="G10" s="52"/>
      <c r="H10" s="52"/>
      <c r="I10" s="52"/>
      <c r="J10" s="30"/>
      <c r="K10" s="30"/>
    </row>
    <row r="12" spans="1:12" x14ac:dyDescent="0.25">
      <c r="A12" s="33" t="s">
        <v>63</v>
      </c>
      <c r="B12" s="59" t="s">
        <v>64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1:12" ht="38.25" x14ac:dyDescent="0.25">
      <c r="A13" s="2" t="s">
        <v>0</v>
      </c>
      <c r="B13" s="48" t="s">
        <v>1</v>
      </c>
      <c r="C13" s="49"/>
      <c r="D13" s="49"/>
      <c r="E13" s="49"/>
      <c r="F13" s="50"/>
      <c r="G13" s="3" t="s">
        <v>2</v>
      </c>
      <c r="H13" s="3" t="s">
        <v>3</v>
      </c>
      <c r="I13" s="4" t="s">
        <v>4</v>
      </c>
      <c r="J13" s="4" t="s">
        <v>5</v>
      </c>
      <c r="K13" s="4" t="s">
        <v>6</v>
      </c>
    </row>
    <row r="14" spans="1:12" x14ac:dyDescent="0.25">
      <c r="A14" s="5" t="s">
        <v>10</v>
      </c>
      <c r="B14" s="56" t="s">
        <v>11</v>
      </c>
      <c r="C14" s="57"/>
      <c r="D14" s="57"/>
      <c r="E14" s="57"/>
      <c r="F14" s="58"/>
      <c r="G14" s="6" t="s">
        <v>12</v>
      </c>
      <c r="H14" s="7">
        <v>100</v>
      </c>
      <c r="I14" s="18">
        <v>0</v>
      </c>
      <c r="J14" s="18">
        <v>22</v>
      </c>
      <c r="K14" s="8">
        <f>H14*I14</f>
        <v>0</v>
      </c>
    </row>
    <row r="15" spans="1:12" ht="75" customHeight="1" x14ac:dyDescent="0.25">
      <c r="A15" s="21" t="s">
        <v>14</v>
      </c>
      <c r="B15" s="67" t="s">
        <v>32</v>
      </c>
      <c r="C15" s="68"/>
      <c r="D15" s="68"/>
      <c r="E15" s="68"/>
      <c r="F15" s="69"/>
      <c r="G15" s="22" t="s">
        <v>13</v>
      </c>
      <c r="H15" s="22">
        <v>5</v>
      </c>
      <c r="I15" s="23">
        <v>0</v>
      </c>
      <c r="J15" s="23">
        <v>22</v>
      </c>
      <c r="K15" s="24">
        <f>H15*I15</f>
        <v>0</v>
      </c>
    </row>
    <row r="16" spans="1:12" x14ac:dyDescent="0.25">
      <c r="A16" s="9"/>
      <c r="B16" s="72" t="s">
        <v>40</v>
      </c>
      <c r="C16" s="72"/>
      <c r="D16" s="72"/>
      <c r="E16" s="72"/>
      <c r="F16" s="72"/>
      <c r="G16" s="72"/>
      <c r="H16" s="72"/>
      <c r="I16" s="72"/>
      <c r="J16" s="72"/>
      <c r="K16" s="73"/>
    </row>
    <row r="17" spans="1:11" x14ac:dyDescent="0.25">
      <c r="A17" s="10" t="s">
        <v>10</v>
      </c>
      <c r="B17" s="64" t="s">
        <v>37</v>
      </c>
      <c r="C17" s="65"/>
      <c r="D17" s="65"/>
      <c r="E17" s="65"/>
      <c r="F17" s="66"/>
      <c r="G17" s="11" t="s">
        <v>33</v>
      </c>
      <c r="H17" s="11">
        <v>1</v>
      </c>
      <c r="I17" s="19">
        <v>0</v>
      </c>
      <c r="J17" s="19">
        <v>22</v>
      </c>
      <c r="K17" s="12">
        <f t="shared" ref="K17:K35" si="0">H17*I17</f>
        <v>0</v>
      </c>
    </row>
    <row r="18" spans="1:11" x14ac:dyDescent="0.25">
      <c r="A18" s="25" t="s">
        <v>14</v>
      </c>
      <c r="B18" s="61" t="s">
        <v>38</v>
      </c>
      <c r="C18" s="62"/>
      <c r="D18" s="62"/>
      <c r="E18" s="62"/>
      <c r="F18" s="63"/>
      <c r="G18" s="26" t="s">
        <v>33</v>
      </c>
      <c r="H18" s="26">
        <v>1</v>
      </c>
      <c r="I18" s="27">
        <v>0</v>
      </c>
      <c r="J18" s="27">
        <v>22</v>
      </c>
      <c r="K18" s="28">
        <f t="shared" si="0"/>
        <v>0</v>
      </c>
    </row>
    <row r="19" spans="1:11" ht="33" customHeight="1" x14ac:dyDescent="0.25">
      <c r="A19" s="5" t="s">
        <v>15</v>
      </c>
      <c r="B19" s="56" t="s">
        <v>39</v>
      </c>
      <c r="C19" s="57"/>
      <c r="D19" s="57"/>
      <c r="E19" s="57"/>
      <c r="F19" s="58"/>
      <c r="G19" s="13" t="s">
        <v>33</v>
      </c>
      <c r="H19" s="13">
        <v>1</v>
      </c>
      <c r="I19" s="18">
        <v>0</v>
      </c>
      <c r="J19" s="19">
        <v>22</v>
      </c>
      <c r="K19" s="8">
        <f t="shared" si="0"/>
        <v>0</v>
      </c>
    </row>
    <row r="20" spans="1:11" x14ac:dyDescent="0.25">
      <c r="A20" s="25" t="s">
        <v>16</v>
      </c>
      <c r="B20" s="61" t="s">
        <v>41</v>
      </c>
      <c r="C20" s="62"/>
      <c r="D20" s="62"/>
      <c r="E20" s="62"/>
      <c r="F20" s="63"/>
      <c r="G20" s="26" t="s">
        <v>33</v>
      </c>
      <c r="H20" s="26">
        <v>1</v>
      </c>
      <c r="I20" s="27">
        <v>0</v>
      </c>
      <c r="J20" s="27">
        <v>22</v>
      </c>
      <c r="K20" s="28">
        <f t="shared" si="0"/>
        <v>0</v>
      </c>
    </row>
    <row r="21" spans="1:11" ht="28.5" customHeight="1" x14ac:dyDescent="0.25">
      <c r="A21" s="5" t="s">
        <v>17</v>
      </c>
      <c r="B21" s="56" t="s">
        <v>42</v>
      </c>
      <c r="C21" s="57"/>
      <c r="D21" s="57"/>
      <c r="E21" s="57"/>
      <c r="F21" s="58"/>
      <c r="G21" s="13" t="s">
        <v>33</v>
      </c>
      <c r="H21" s="13">
        <v>1</v>
      </c>
      <c r="I21" s="18">
        <v>0</v>
      </c>
      <c r="J21" s="19">
        <v>22</v>
      </c>
      <c r="K21" s="8">
        <f t="shared" si="0"/>
        <v>0</v>
      </c>
    </row>
    <row r="22" spans="1:11" ht="29.25" customHeight="1" x14ac:dyDescent="0.25">
      <c r="A22" s="25" t="s">
        <v>18</v>
      </c>
      <c r="B22" s="67" t="s">
        <v>43</v>
      </c>
      <c r="C22" s="68"/>
      <c r="D22" s="68"/>
      <c r="E22" s="68"/>
      <c r="F22" s="69"/>
      <c r="G22" s="26" t="s">
        <v>33</v>
      </c>
      <c r="H22" s="26">
        <v>1</v>
      </c>
      <c r="I22" s="27">
        <v>0</v>
      </c>
      <c r="J22" s="27">
        <v>22</v>
      </c>
      <c r="K22" s="28">
        <f t="shared" si="0"/>
        <v>0</v>
      </c>
    </row>
    <row r="23" spans="1:11" x14ac:dyDescent="0.25">
      <c r="A23" s="5" t="s">
        <v>19</v>
      </c>
      <c r="B23" s="64" t="s">
        <v>44</v>
      </c>
      <c r="C23" s="65"/>
      <c r="D23" s="65"/>
      <c r="E23" s="65"/>
      <c r="F23" s="66"/>
      <c r="G23" s="13" t="s">
        <v>33</v>
      </c>
      <c r="H23" s="13">
        <v>1</v>
      </c>
      <c r="I23" s="18">
        <v>0</v>
      </c>
      <c r="J23" s="19">
        <v>22</v>
      </c>
      <c r="K23" s="8">
        <f t="shared" si="0"/>
        <v>0</v>
      </c>
    </row>
    <row r="24" spans="1:11" x14ac:dyDescent="0.25">
      <c r="A24" s="5" t="s">
        <v>20</v>
      </c>
      <c r="B24" s="64" t="s">
        <v>47</v>
      </c>
      <c r="C24" s="65"/>
      <c r="D24" s="65"/>
      <c r="E24" s="65"/>
      <c r="F24" s="66"/>
      <c r="G24" s="13" t="s">
        <v>45</v>
      </c>
      <c r="H24" s="29">
        <v>1212</v>
      </c>
      <c r="I24" s="18">
        <v>0</v>
      </c>
      <c r="J24" s="41">
        <v>22</v>
      </c>
      <c r="K24" s="8">
        <f t="shared" si="0"/>
        <v>0</v>
      </c>
    </row>
    <row r="25" spans="1:11" x14ac:dyDescent="0.25">
      <c r="A25" s="25" t="s">
        <v>21</v>
      </c>
      <c r="B25" s="61" t="s">
        <v>48</v>
      </c>
      <c r="C25" s="62"/>
      <c r="D25" s="62"/>
      <c r="E25" s="62"/>
      <c r="F25" s="63"/>
      <c r="G25" s="26" t="s">
        <v>33</v>
      </c>
      <c r="H25" s="26">
        <v>1</v>
      </c>
      <c r="I25" s="27">
        <v>0</v>
      </c>
      <c r="J25" s="42">
        <v>22</v>
      </c>
      <c r="K25" s="28">
        <f t="shared" si="0"/>
        <v>0</v>
      </c>
    </row>
    <row r="26" spans="1:11" x14ac:dyDescent="0.25">
      <c r="A26" s="5" t="s">
        <v>22</v>
      </c>
      <c r="B26" s="64" t="s">
        <v>49</v>
      </c>
      <c r="C26" s="65"/>
      <c r="D26" s="65"/>
      <c r="E26" s="65"/>
      <c r="F26" s="66"/>
      <c r="G26" s="13" t="s">
        <v>33</v>
      </c>
      <c r="H26" s="13">
        <v>1</v>
      </c>
      <c r="I26" s="18">
        <v>0</v>
      </c>
      <c r="J26" s="41">
        <v>22</v>
      </c>
      <c r="K26" s="8">
        <f t="shared" si="0"/>
        <v>0</v>
      </c>
    </row>
    <row r="27" spans="1:11" ht="33" customHeight="1" x14ac:dyDescent="0.25">
      <c r="A27" s="25" t="s">
        <v>23</v>
      </c>
      <c r="B27" s="67" t="s">
        <v>50</v>
      </c>
      <c r="C27" s="68"/>
      <c r="D27" s="68"/>
      <c r="E27" s="68"/>
      <c r="F27" s="69"/>
      <c r="G27" s="26" t="s">
        <v>33</v>
      </c>
      <c r="H27" s="26">
        <v>1</v>
      </c>
      <c r="I27" s="27">
        <v>0</v>
      </c>
      <c r="J27" s="43">
        <v>22</v>
      </c>
      <c r="K27" s="28">
        <f t="shared" si="0"/>
        <v>0</v>
      </c>
    </row>
    <row r="28" spans="1:11" ht="30.75" customHeight="1" x14ac:dyDescent="0.25">
      <c r="A28" s="5" t="s">
        <v>24</v>
      </c>
      <c r="B28" s="56" t="s">
        <v>51</v>
      </c>
      <c r="C28" s="57"/>
      <c r="D28" s="57"/>
      <c r="E28" s="57"/>
      <c r="F28" s="58"/>
      <c r="G28" s="13" t="s">
        <v>33</v>
      </c>
      <c r="H28" s="13">
        <v>1</v>
      </c>
      <c r="I28" s="18">
        <v>0</v>
      </c>
      <c r="J28" s="41">
        <v>22</v>
      </c>
      <c r="K28" s="8">
        <f t="shared" si="0"/>
        <v>0</v>
      </c>
    </row>
    <row r="29" spans="1:11" x14ac:dyDescent="0.25">
      <c r="A29" s="25" t="s">
        <v>25</v>
      </c>
      <c r="B29" s="61" t="s">
        <v>52</v>
      </c>
      <c r="C29" s="62"/>
      <c r="D29" s="62"/>
      <c r="E29" s="62"/>
      <c r="F29" s="63"/>
      <c r="G29" s="26" t="s">
        <v>33</v>
      </c>
      <c r="H29" s="26">
        <v>1</v>
      </c>
      <c r="I29" s="27">
        <v>0</v>
      </c>
      <c r="J29" s="42">
        <v>22</v>
      </c>
      <c r="K29" s="28">
        <f t="shared" si="0"/>
        <v>0</v>
      </c>
    </row>
    <row r="30" spans="1:11" ht="29.25" customHeight="1" x14ac:dyDescent="0.25">
      <c r="A30" s="14" t="s">
        <v>26</v>
      </c>
      <c r="B30" s="56" t="s">
        <v>53</v>
      </c>
      <c r="C30" s="57"/>
      <c r="D30" s="57"/>
      <c r="E30" s="57"/>
      <c r="F30" s="58"/>
      <c r="G30" s="15" t="s">
        <v>33</v>
      </c>
      <c r="H30" s="15">
        <v>1</v>
      </c>
      <c r="I30" s="20">
        <v>0</v>
      </c>
      <c r="J30" s="41">
        <v>22</v>
      </c>
      <c r="K30" s="16">
        <f t="shared" si="0"/>
        <v>0</v>
      </c>
    </row>
    <row r="31" spans="1:11" x14ac:dyDescent="0.25">
      <c r="A31" s="10" t="s">
        <v>27</v>
      </c>
      <c r="B31" s="64" t="s">
        <v>54</v>
      </c>
      <c r="C31" s="65"/>
      <c r="D31" s="65"/>
      <c r="E31" s="65"/>
      <c r="F31" s="66"/>
      <c r="G31" s="11" t="s">
        <v>33</v>
      </c>
      <c r="H31" s="11">
        <v>1</v>
      </c>
      <c r="I31" s="19">
        <v>0</v>
      </c>
      <c r="J31" s="19">
        <v>22</v>
      </c>
      <c r="K31" s="12">
        <f t="shared" si="0"/>
        <v>0</v>
      </c>
    </row>
    <row r="32" spans="1:11" x14ac:dyDescent="0.25">
      <c r="A32" s="25" t="s">
        <v>28</v>
      </c>
      <c r="B32" s="61" t="s">
        <v>55</v>
      </c>
      <c r="C32" s="62"/>
      <c r="D32" s="62"/>
      <c r="E32" s="62"/>
      <c r="F32" s="63"/>
      <c r="G32" s="26" t="s">
        <v>33</v>
      </c>
      <c r="H32" s="26">
        <v>1</v>
      </c>
      <c r="I32" s="27">
        <v>0</v>
      </c>
      <c r="J32" s="27">
        <v>22</v>
      </c>
      <c r="K32" s="28">
        <f t="shared" si="0"/>
        <v>0</v>
      </c>
    </row>
    <row r="33" spans="1:11" ht="29.25" customHeight="1" x14ac:dyDescent="0.25">
      <c r="A33" s="5" t="s">
        <v>29</v>
      </c>
      <c r="B33" s="56" t="s">
        <v>56</v>
      </c>
      <c r="C33" s="57"/>
      <c r="D33" s="57"/>
      <c r="E33" s="57"/>
      <c r="F33" s="58"/>
      <c r="G33" s="13" t="s">
        <v>33</v>
      </c>
      <c r="H33" s="13">
        <v>1</v>
      </c>
      <c r="I33" s="18">
        <v>0</v>
      </c>
      <c r="J33" s="19">
        <v>22</v>
      </c>
      <c r="K33" s="8">
        <f t="shared" si="0"/>
        <v>0</v>
      </c>
    </row>
    <row r="34" spans="1:11" x14ac:dyDescent="0.25">
      <c r="A34" s="25" t="s">
        <v>30</v>
      </c>
      <c r="B34" s="61" t="s">
        <v>57</v>
      </c>
      <c r="C34" s="62"/>
      <c r="D34" s="62"/>
      <c r="E34" s="62"/>
      <c r="F34" s="63"/>
      <c r="G34" s="26" t="s">
        <v>33</v>
      </c>
      <c r="H34" s="26">
        <v>1</v>
      </c>
      <c r="I34" s="27">
        <v>0</v>
      </c>
      <c r="J34" s="27">
        <v>22</v>
      </c>
      <c r="K34" s="28">
        <f t="shared" si="0"/>
        <v>0</v>
      </c>
    </row>
    <row r="35" spans="1:11" x14ac:dyDescent="0.25">
      <c r="A35" s="5" t="s">
        <v>31</v>
      </c>
      <c r="B35" s="64" t="s">
        <v>58</v>
      </c>
      <c r="C35" s="65"/>
      <c r="D35" s="65"/>
      <c r="E35" s="65"/>
      <c r="F35" s="66"/>
      <c r="G35" s="13" t="s">
        <v>46</v>
      </c>
      <c r="H35" s="13">
        <v>5</v>
      </c>
      <c r="I35" s="18">
        <v>0</v>
      </c>
      <c r="J35" s="19">
        <v>22</v>
      </c>
      <c r="K35" s="8">
        <f t="shared" si="0"/>
        <v>0</v>
      </c>
    </row>
    <row r="36" spans="1:11" ht="37.5" customHeight="1" x14ac:dyDescent="0.25">
      <c r="A36" s="33" t="s">
        <v>63</v>
      </c>
      <c r="B36" s="53" t="s">
        <v>67</v>
      </c>
      <c r="C36" s="54"/>
      <c r="D36" s="54"/>
      <c r="E36" s="54"/>
      <c r="F36" s="55"/>
      <c r="G36" s="3"/>
      <c r="H36" s="3"/>
      <c r="I36" s="4"/>
      <c r="J36" s="4"/>
      <c r="K36" s="32">
        <f>SUM(K17:K35)</f>
        <v>0</v>
      </c>
    </row>
    <row r="37" spans="1:11" x14ac:dyDescent="0.25">
      <c r="A37" s="33"/>
      <c r="B37" s="53" t="s">
        <v>65</v>
      </c>
      <c r="C37" s="54"/>
      <c r="D37" s="54"/>
      <c r="E37" s="54"/>
      <c r="F37" s="55"/>
      <c r="G37" s="3"/>
      <c r="H37" s="3"/>
      <c r="I37" s="4"/>
      <c r="J37" s="4"/>
      <c r="K37" s="32">
        <f>K36*0.22</f>
        <v>0</v>
      </c>
    </row>
    <row r="38" spans="1:11" ht="33.75" customHeight="1" x14ac:dyDescent="0.25">
      <c r="A38" s="33"/>
      <c r="B38" s="53" t="s">
        <v>68</v>
      </c>
      <c r="C38" s="54"/>
      <c r="D38" s="54"/>
      <c r="E38" s="54"/>
      <c r="F38" s="55"/>
      <c r="G38" s="3"/>
      <c r="H38" s="3"/>
      <c r="I38" s="4"/>
      <c r="J38" s="4"/>
      <c r="K38" s="32">
        <f>K36+K37</f>
        <v>0</v>
      </c>
    </row>
    <row r="39" spans="1:11" x14ac:dyDescent="0.25">
      <c r="A39" s="34"/>
      <c r="B39" s="31"/>
      <c r="C39" s="31"/>
      <c r="D39" s="31"/>
      <c r="E39" s="31"/>
      <c r="F39" s="31"/>
      <c r="G39" s="35"/>
      <c r="H39" s="35"/>
      <c r="I39" s="36"/>
      <c r="J39" s="36"/>
      <c r="K39" s="37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71" t="s">
        <v>34</v>
      </c>
      <c r="C41" s="71"/>
      <c r="D41" s="71"/>
      <c r="E41" s="71"/>
      <c r="F41" s="71"/>
      <c r="G41" s="71"/>
      <c r="H41" s="71"/>
      <c r="I41" s="71"/>
      <c r="J41" s="71"/>
      <c r="K41" s="71"/>
    </row>
    <row r="42" spans="1:11" ht="30" customHeight="1" x14ac:dyDescent="0.25">
      <c r="A42" s="1"/>
      <c r="B42" s="70" t="s">
        <v>73</v>
      </c>
      <c r="C42" s="70"/>
      <c r="D42" s="70"/>
      <c r="E42" s="70"/>
      <c r="F42" s="70"/>
      <c r="G42" s="70"/>
      <c r="H42" s="70"/>
      <c r="I42" s="70"/>
      <c r="J42" s="70"/>
      <c r="K42" s="70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 t="s">
        <v>35</v>
      </c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7"/>
      <c r="J46" s="17"/>
      <c r="K46" s="17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37">
    <mergeCell ref="B42:K42"/>
    <mergeCell ref="B41:K41"/>
    <mergeCell ref="B21:F21"/>
    <mergeCell ref="B13:F13"/>
    <mergeCell ref="B14:F14"/>
    <mergeCell ref="B15:F15"/>
    <mergeCell ref="B16:K16"/>
    <mergeCell ref="B17:F17"/>
    <mergeCell ref="B18:F18"/>
    <mergeCell ref="B32:F32"/>
    <mergeCell ref="B37:F37"/>
    <mergeCell ref="B38:F38"/>
    <mergeCell ref="B36:F36"/>
    <mergeCell ref="B33:F33"/>
    <mergeCell ref="B34:F34"/>
    <mergeCell ref="B35:F35"/>
    <mergeCell ref="B31:F31"/>
    <mergeCell ref="B22:F22"/>
    <mergeCell ref="B23:F23"/>
    <mergeCell ref="B24:F24"/>
    <mergeCell ref="B25:F25"/>
    <mergeCell ref="B28:F28"/>
    <mergeCell ref="B30:F30"/>
    <mergeCell ref="B26:F26"/>
    <mergeCell ref="B27:F27"/>
    <mergeCell ref="B29:F29"/>
    <mergeCell ref="J1:K1"/>
    <mergeCell ref="I2:J2"/>
    <mergeCell ref="B12:K12"/>
    <mergeCell ref="B19:F19"/>
    <mergeCell ref="B20:F20"/>
    <mergeCell ref="A9:K9"/>
    <mergeCell ref="E10:I10"/>
    <mergeCell ref="A2:D2"/>
    <mergeCell ref="A3:D3"/>
    <mergeCell ref="A4:D4"/>
    <mergeCell ref="A8:K8"/>
  </mergeCells>
  <pageMargins left="0.7" right="0.7" top="0.75" bottom="0.75" header="0.3" footer="0.3"/>
  <pageSetup paperSize="9" orientation="portrait" r:id="rId1"/>
  <headerFooter>
    <oddHeader>&amp;R&amp;"Arial,Krepko"&amp;12OBR-2</oddHeader>
    <oddFooter xml:space="preserve">&amp;LUKC Maribor&amp;C&amp;P/&amp;N&amp;RVzdrževanje sterilizatorjev Stiefenhofer - ponovitev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Podsklop 1 - PV</vt:lpstr>
      <vt:lpstr>Podsklop 2 - KV</vt:lpstr>
      <vt:lpstr>'Podsklop 1 - PV'!Tiskanje_naslovov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Katja SAMBOLEC</cp:lastModifiedBy>
  <cp:lastPrinted>2024-11-08T08:21:27Z</cp:lastPrinted>
  <dcterms:created xsi:type="dcterms:W3CDTF">2018-10-08T09:53:45Z</dcterms:created>
  <dcterms:modified xsi:type="dcterms:W3CDTF">2024-11-08T08:21:52Z</dcterms:modified>
</cp:coreProperties>
</file>